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17E9A0C3-4C90-4DB0-A758-91A7FA4D47DF}" xr6:coauthVersionLast="47" xr6:coauthVersionMax="47" xr10:uidLastSave="{00000000-0000-0000-0000-000000000000}"/>
  <bookViews>
    <workbookView xWindow="10410" yWindow="4410" windowWidth="18000" windowHeight="9360" activeTab="5" xr2:uid="{DD68E5D7-675B-4C71-8F03-D068A3FF860A}"/>
  </bookViews>
  <sheets>
    <sheet name="Artículos" sheetId="1" r:id="rId1"/>
    <sheet name="Proveedores" sheetId="2" r:id="rId2"/>
    <sheet name="Clientes" sheetId="3" r:id="rId3"/>
    <sheet name="Ventas" sheetId="5" r:id="rId4"/>
    <sheet name="Compras" sheetId="4" r:id="rId5"/>
    <sheet name="Ajustes" sheetId="6" r:id="rId6"/>
    <sheet name="Cobrado" sheetId="7" r:id="rId7"/>
    <sheet name="Pagado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6" l="1"/>
  <c r="C2" i="6"/>
  <c r="H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H2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BE5E21-BF0A-4D92-BE3D-4AEBA5F6E04B}" keepAlive="1" name="Consulta - Ajustes" description="Conexión a la consulta 'Ajustes' en el libro." type="5" refreshedVersion="0" background="1">
    <dbPr connection="Provider=Microsoft.Mashup.OleDb.1;Data Source=$Workbook$;Location=Ajustes;Extended Properties=&quot;&quot;" command="SELECT * FROM [Ajustes]"/>
  </connection>
  <connection id="2" xr16:uid="{A7868B5E-3BD2-42E2-B34A-8EB5552CF124}" keepAlive="1" name="Consulta - Anexar1" description="Conexión a la consulta 'Anexar1' en el libro." type="5" refreshedVersion="0" background="1">
    <dbPr connection="Provider=Microsoft.Mashup.OleDb.1;Data Source=$Workbook$;Location=Anexar1;Extended Properties=&quot;&quot;" command="SELECT * FROM [Anexar1]"/>
  </connection>
  <connection id="3" xr16:uid="{9F90C1AE-DACE-424A-AF84-CC6ABF6503C2}" keepAlive="1" name="Consulta - Cobrado" description="Conexión a la consulta 'Cobrado' en el libro." type="5" refreshedVersion="0" background="1">
    <dbPr connection="Provider=Microsoft.Mashup.OleDb.1;Data Source=$Workbook$;Location=Cobrado;Extended Properties=&quot;&quot;" command="SELECT * FROM [Cobrado]"/>
  </connection>
  <connection id="4" xr16:uid="{4E3D554F-E1A6-41A7-9972-DE504083F2B2}" keepAlive="1" name="Consulta - Compras" description="Conexión a la consulta 'Compras' en el libro." type="5" refreshedVersion="0" background="1">
    <dbPr connection="Provider=Microsoft.Mashup.OleDb.1;Data Source=$Workbook$;Location=Compras;Extended Properties=&quot;&quot;" command="SELECT * FROM [Compras]"/>
  </connection>
  <connection id="5" xr16:uid="{9D22AEA6-AF7D-41F1-8407-32935519C420}" keepAlive="1" name="Consulta - Pagado" description="Conexión a la consulta 'Pagado' en el libro." type="5" refreshedVersion="0" background="1">
    <dbPr connection="Provider=Microsoft.Mashup.OleDb.1;Data Source=$Workbook$;Location=Pagado;Extended Properties=&quot;&quot;" command="SELECT * FROM [Pagado]"/>
  </connection>
  <connection id="6" xr16:uid="{85340ECF-53DA-4C9C-B5BC-4E54976A2B25}" keepAlive="1" name="Consulta - Ventas" description="Conexión a la consulta 'Ventas' en el libro." type="5" refreshedVersion="0" background="1">
    <dbPr connection="Provider=Microsoft.Mashup.OleDb.1;Data Source=$Workbook$;Location=Ventas;Extended Properties=&quot;&quot;" command="SELECT * FROM [Ventas]"/>
  </connection>
</connections>
</file>

<file path=xl/sharedStrings.xml><?xml version="1.0" encoding="utf-8"?>
<sst xmlns="http://schemas.openxmlformats.org/spreadsheetml/2006/main" count="90" uniqueCount="41">
  <si>
    <t>Artículo</t>
  </si>
  <si>
    <t>Artículo uno</t>
  </si>
  <si>
    <t>Artículo dos</t>
  </si>
  <si>
    <t>Artículo tres</t>
  </si>
  <si>
    <t>Clave de proveedor</t>
  </si>
  <si>
    <t>Proveedor</t>
  </si>
  <si>
    <t>A</t>
  </si>
  <si>
    <t>B</t>
  </si>
  <si>
    <t>C</t>
  </si>
  <si>
    <t>Alberto</t>
  </si>
  <si>
    <t>Brenda</t>
  </si>
  <si>
    <t>Carlos</t>
  </si>
  <si>
    <t>D</t>
  </si>
  <si>
    <t>Diana</t>
  </si>
  <si>
    <t>Artículo cuatro</t>
  </si>
  <si>
    <t>Clave de cliente</t>
  </si>
  <si>
    <t>Cliente</t>
  </si>
  <si>
    <t>W</t>
  </si>
  <si>
    <t>Venta al público</t>
  </si>
  <si>
    <t>X</t>
  </si>
  <si>
    <t>Xavier</t>
  </si>
  <si>
    <t>Y</t>
  </si>
  <si>
    <t>Yolanda</t>
  </si>
  <si>
    <t>Z</t>
  </si>
  <si>
    <t>Zacarías</t>
  </si>
  <si>
    <t>Fecha</t>
  </si>
  <si>
    <t>Razón</t>
  </si>
  <si>
    <t>Precio</t>
  </si>
  <si>
    <t>Cantidad comprada</t>
  </si>
  <si>
    <t>Costo</t>
  </si>
  <si>
    <t>Cantidad ajustada</t>
  </si>
  <si>
    <t>Clave del cliente</t>
  </si>
  <si>
    <t>Clave de artículo</t>
  </si>
  <si>
    <t>Cantidad vendida</t>
  </si>
  <si>
    <t>Total Comprado</t>
  </si>
  <si>
    <t>Total Vendido</t>
  </si>
  <si>
    <t>Total cobrado</t>
  </si>
  <si>
    <t>Total pagado</t>
  </si>
  <si>
    <t>Total ajustado</t>
  </si>
  <si>
    <t>Caducó</t>
  </si>
  <si>
    <t>Clave del proveedor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</si>
</sst>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165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164" formatCode="dd/m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E1702F-C907-4B7D-8F9B-13763F1538E3}" name="Artículos" displayName="Artículos" ref="A1:B5" totalsRowShown="0">
  <autoFilter ref="A1:B5" xr:uid="{36E1702F-C907-4B7D-8F9B-13763F1538E3}"/>
  <tableColumns count="2">
    <tableColumn id="1" xr3:uid="{CAD8D3B1-A8AF-4850-89ED-971FF3E5E86B}" name="Clave de artículo" dataDxfId="10"/>
    <tableColumn id="2" xr3:uid="{01AE1B87-7837-4D41-850B-4D03A2D0054E}" name="Artícul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1D03E3-7C9C-4F0A-8B5C-FBA9511862BF}" name="Proveedores" displayName="Proveedores" ref="A1:B5" totalsRowShown="0">
  <autoFilter ref="A1:B5" xr:uid="{D11D03E3-7C9C-4F0A-8B5C-FBA9511862BF}"/>
  <tableColumns count="2">
    <tableColumn id="1" xr3:uid="{94C6211D-A55E-4F64-9878-91B0693A4AD1}" name="Clave de proveedor" dataDxfId="9"/>
    <tableColumn id="2" xr3:uid="{0B8A7C9B-2B55-4B4D-8DE1-AD70EFC798ED}" name="Provee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539B24-34AC-45FC-B4BB-5DD6AEDBFE49}" name="Clientes" displayName="Clientes" ref="A1:B5" totalsRowShown="0">
  <autoFilter ref="A1:B5" xr:uid="{A7539B24-34AC-45FC-B4BB-5DD6AEDBFE49}"/>
  <tableColumns count="2">
    <tableColumn id="1" xr3:uid="{AD9F3A52-E8D4-4409-A75C-ADE2EFDFD5CF}" name="Clave de cliente" dataDxfId="8"/>
    <tableColumn id="2" xr3:uid="{1CE376C5-5B92-4D40-B10F-92674D78F62A}" name="Client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F6D44E-E805-4096-B6E6-BCB3E38DAB36}" name="Ventas" displayName="Ventas" ref="A1:H19" totalsRowShown="0">
  <autoFilter ref="A1:H19" xr:uid="{BAF6D44E-E805-4096-B6E6-BCB3E38DAB36}"/>
  <tableColumns count="8">
    <tableColumn id="1" xr3:uid="{CA8AE5B4-246F-42D0-AAD5-DF349DA84346}" name="Fecha" dataDxfId="7"/>
    <tableColumn id="2" xr3:uid="{977956F5-83C7-4860-8233-01479921D3FB}" name="Clave del cliente"/>
    <tableColumn id="3" xr3:uid="{8315DCD0-8F74-4E05-B282-CB9F129E75F5}" name="Cliente" dataDxfId="6">
      <calculatedColumnFormula>_xlfn.IFNA(VLOOKUP(Ventas[[#This Row],[Clave del cliente]],Clientes[],2,0),"")</calculatedColumnFormula>
    </tableColumn>
    <tableColumn id="4" xr3:uid="{E5B6FD56-EA2E-41DA-B5D3-2CC1DA072E66}" name="Clave de artículo"/>
    <tableColumn id="5" xr3:uid="{8F9434E7-BDAE-49E6-849F-EBD3A9BE7A94}" name="Artículo" dataDxfId="5">
      <calculatedColumnFormula>_xlfn.IFNA(VLOOKUP(Ventas[[#This Row],[Clave de artículo]],Artículos[],2,0),"Corrija artículo")</calculatedColumnFormula>
    </tableColumn>
    <tableColumn id="6" xr3:uid="{2227050F-763F-4D2B-8312-C9BFFDE1D790}" name="Cantidad vendida"/>
    <tableColumn id="7" xr3:uid="{17069358-D32E-4720-9A23-B51ED28D6BDE}" name="Precio"/>
    <tableColumn id="8" xr3:uid="{930C9EA0-1E38-4BE4-803D-99A221B32A25}" name="Total Vendido" dataDxfId="4">
      <calculatedColumnFormula>Ventas[[#This Row],[Cantidad vendida]]*Ventas[[#This Row],[Precio]]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5DC6DF7-C7F4-4B62-8573-CF5CD3D40CB2}" name="Compras" displayName="Compras" ref="A1:H15" totalsRowShown="0">
  <autoFilter ref="A1:H15" xr:uid="{A5DC6DF7-C7F4-4B62-8573-CF5CD3D40CB2}"/>
  <tableColumns count="8">
    <tableColumn id="1" xr3:uid="{BBE72AC7-CD05-4BE0-9546-1C9E76B5910A}" name="Fecha" dataDxfId="3"/>
    <tableColumn id="2" xr3:uid="{F88007F1-9CA2-482A-89E0-5E6EFBA404E9}" name="Clave del proveedor"/>
    <tableColumn id="3" xr3:uid="{1C64A573-4BF2-4F60-A4D5-6309DFB3CEC2}" name="Proveedor" dataDxfId="2">
      <calculatedColumnFormula>_xlfn.XLOOKUP(Compras[[#This Row],[Clave del proveedor]],Proveedores[Clave de proveedor],Proveedores[Proveedor],"Corrija proveedor")</calculatedColumnFormula>
    </tableColumn>
    <tableColumn id="4" xr3:uid="{16743EF2-00BB-4F91-ABBE-8DE988D81DF6}" name="Clave de artículo"/>
    <tableColumn id="5" xr3:uid="{C23B2892-C65A-4595-B548-9AAAFDEBDB28}" name="Artículo" dataDxfId="1">
      <calculatedColumnFormula>_xlfn.XLOOKUP(Compras[[#This Row],[Clave de artículo]],Artículos[Clave de artículo],Artículos[Artículo],"Corrija artículo")</calculatedColumnFormula>
    </tableColumn>
    <tableColumn id="6" xr3:uid="{19F5DF56-915E-43B5-A1D7-E33968336972}" name="Cantidad comprada"/>
    <tableColumn id="7" xr3:uid="{853BD7B4-4223-412A-9F2B-1886CB6D2EEF}" name="Costo"/>
    <tableColumn id="8" xr3:uid="{E32379A0-4757-44BB-B9AE-9EE9717C25A8}" name="Total Comprado" dataDxfId="0">
      <calculatedColumnFormula>Compras[[#This Row],[Cantidad comprada]]*Compras[[#This Row],[Costo]]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5230CFF-E20E-49AE-9EA7-5A026154F4A0}" name="Ajustes" displayName="Ajustes" ref="A1:G2" totalsRowShown="0">
  <autoFilter ref="A1:G2" xr:uid="{55230CFF-E20E-49AE-9EA7-5A026154F4A0}"/>
  <tableColumns count="7">
    <tableColumn id="1" xr3:uid="{34253EB8-856A-49C9-9FB4-9E2951D3AC5E}" name="Fecha"/>
    <tableColumn id="2" xr3:uid="{724A2625-2E45-4868-984B-C882DD5F4620}" name="Clave de artículo"/>
    <tableColumn id="7" xr3:uid="{52A3FCF6-B6A2-487E-AAF4-CC5E6B3F59DD}" name="Artículo">
      <calculatedColumnFormula>_xlfn.XLOOKUP(Ajustes[[#This Row],[Clave de artículo]],Artículos[Clave de artículo],Artículos[Artículo],"Corrija artículo")</calculatedColumnFormula>
    </tableColumn>
    <tableColumn id="3" xr3:uid="{07AC4BAF-20F2-4CB0-99B0-2D295DF5C7ED}" name="Cantidad ajustada"/>
    <tableColumn id="4" xr3:uid="{54A42C43-A48A-4553-B140-7F82DDFDF192}" name="Costo"/>
    <tableColumn id="5" xr3:uid="{70F1F945-729C-44CC-95F2-D913A39E7EA3}" name="Total ajustado">
      <calculatedColumnFormula>Ajustes[[#This Row],[Cantidad ajustada]]*Ajustes[[#This Row],[Costo]]</calculatedColumnFormula>
    </tableColumn>
    <tableColumn id="6" xr3:uid="{7695A82E-6ED5-482D-8FF7-E5C249340BB2}" name="Razó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7A90872-E06D-49CA-B2AE-FE0600E51395}" name="Cobrado" displayName="Cobrado" ref="A1:D2" insertRow="1" totalsRowShown="0">
  <autoFilter ref="A1:D2" xr:uid="{C7A90872-E06D-49CA-B2AE-FE0600E51395}"/>
  <tableColumns count="4">
    <tableColumn id="1" xr3:uid="{55B9375B-BA3A-4974-8034-21A66ABC26D9}" name="Fecha"/>
    <tableColumn id="2" xr3:uid="{97E549A1-DC22-4FB6-8ED4-80860C97E5FD}" name="Clave del cliente"/>
    <tableColumn id="4" xr3:uid="{413CB4DF-4BE1-4ACD-88E2-652B8AF9CE26}" name="Cliente"/>
    <tableColumn id="3" xr3:uid="{0A508103-FFEB-4C45-956D-FF2C2E9E49E1}" name="Total cobrado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264D114-EC39-4BAB-97CF-C8643553F76C}" name="Pagado" displayName="Pagado" ref="A1:D2" insertRow="1" totalsRowShown="0">
  <autoFilter ref="A1:D2" xr:uid="{6264D114-EC39-4BAB-97CF-C8643553F76C}"/>
  <tableColumns count="4">
    <tableColumn id="1" xr3:uid="{0F5CC7C8-CAB6-4B46-B3FD-4DBCF58B653A}" name="Fecha"/>
    <tableColumn id="2" xr3:uid="{312051DB-1E0B-49FC-B895-664D55F18C06}" name="Clave del proveedor"/>
    <tableColumn id="4" xr3:uid="{9B8B8EBF-07D4-42C0-A414-AACA3EDFB859}" name="Proveedor"/>
    <tableColumn id="3" xr3:uid="{04ADA090-28E6-44BE-AC7D-2B924BBDD133}" name="Total pag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6592-0F43-498B-BE5A-B3564203E686}">
  <sheetPr>
    <tabColor theme="9" tint="0.39997558519241921"/>
  </sheetPr>
  <dimension ref="A1:B5"/>
  <sheetViews>
    <sheetView workbookViewId="0">
      <selection activeCell="A2" sqref="A2"/>
    </sheetView>
  </sheetViews>
  <sheetFormatPr defaultColWidth="11.42578125" defaultRowHeight="15" x14ac:dyDescent="0.25"/>
  <cols>
    <col min="1" max="1" width="17.85546875" style="1" customWidth="1"/>
    <col min="2" max="2" width="13.85546875" bestFit="1" customWidth="1"/>
    <col min="3" max="6" width="17.5703125" customWidth="1"/>
  </cols>
  <sheetData>
    <row r="1" spans="1:2" x14ac:dyDescent="0.25">
      <c r="A1" s="1" t="s">
        <v>32</v>
      </c>
      <c r="B1" t="s">
        <v>0</v>
      </c>
    </row>
    <row r="2" spans="1:2" x14ac:dyDescent="0.25">
      <c r="A2" s="1">
        <v>1</v>
      </c>
      <c r="B2" t="s">
        <v>1</v>
      </c>
    </row>
    <row r="3" spans="1:2" x14ac:dyDescent="0.25">
      <c r="A3" s="1">
        <v>2</v>
      </c>
      <c r="B3" t="s">
        <v>2</v>
      </c>
    </row>
    <row r="4" spans="1:2" x14ac:dyDescent="0.25">
      <c r="A4" s="1">
        <v>3</v>
      </c>
      <c r="B4" t="s">
        <v>3</v>
      </c>
    </row>
    <row r="5" spans="1:2" x14ac:dyDescent="0.25">
      <c r="A5" s="1">
        <v>4</v>
      </c>
      <c r="B5" t="s">
        <v>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C96C-B083-4B0B-A305-412EEDDFBB3F}">
  <sheetPr>
    <tabColor theme="9" tint="0.39997558519241921"/>
  </sheetPr>
  <dimension ref="A1:B5"/>
  <sheetViews>
    <sheetView workbookViewId="0">
      <selection activeCell="A3" sqref="A3"/>
    </sheetView>
  </sheetViews>
  <sheetFormatPr defaultColWidth="11.42578125" defaultRowHeight="15" x14ac:dyDescent="0.25"/>
  <cols>
    <col min="1" max="1" width="20.42578125" style="1" customWidth="1"/>
    <col min="2" max="2" width="12.42578125" customWidth="1"/>
    <col min="3" max="6" width="17.5703125" customWidth="1"/>
  </cols>
  <sheetData>
    <row r="1" spans="1:2" x14ac:dyDescent="0.25">
      <c r="A1" s="1" t="s">
        <v>4</v>
      </c>
      <c r="B1" t="s">
        <v>5</v>
      </c>
    </row>
    <row r="2" spans="1:2" x14ac:dyDescent="0.25">
      <c r="A2" s="1" t="s">
        <v>6</v>
      </c>
      <c r="B2" t="s">
        <v>9</v>
      </c>
    </row>
    <row r="3" spans="1:2" x14ac:dyDescent="0.25">
      <c r="A3" s="1" t="s">
        <v>7</v>
      </c>
      <c r="B3" t="s">
        <v>10</v>
      </c>
    </row>
    <row r="4" spans="1:2" x14ac:dyDescent="0.25">
      <c r="A4" s="1" t="s">
        <v>8</v>
      </c>
      <c r="B4" t="s">
        <v>11</v>
      </c>
    </row>
    <row r="5" spans="1:2" x14ac:dyDescent="0.25">
      <c r="A5" s="1" t="s">
        <v>12</v>
      </c>
      <c r="B5" t="s">
        <v>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90DB4-74FD-41D3-92BA-8E19B6533FB4}">
  <sheetPr>
    <tabColor theme="9" tint="0.39997558519241921"/>
  </sheetPr>
  <dimension ref="A1:B5"/>
  <sheetViews>
    <sheetView workbookViewId="0">
      <selection activeCell="A3" sqref="A3"/>
    </sheetView>
  </sheetViews>
  <sheetFormatPr defaultColWidth="11.42578125" defaultRowHeight="15" x14ac:dyDescent="0.25"/>
  <cols>
    <col min="1" max="1" width="17.28515625" style="1" customWidth="1"/>
    <col min="2" max="2" width="15.28515625" bestFit="1" customWidth="1"/>
    <col min="3" max="6" width="17.5703125" customWidth="1"/>
  </cols>
  <sheetData>
    <row r="1" spans="1:2" x14ac:dyDescent="0.25">
      <c r="A1" s="1" t="s">
        <v>15</v>
      </c>
      <c r="B1" t="s">
        <v>16</v>
      </c>
    </row>
    <row r="2" spans="1:2" x14ac:dyDescent="0.25">
      <c r="A2" s="1" t="s">
        <v>17</v>
      </c>
      <c r="B2" t="s">
        <v>18</v>
      </c>
    </row>
    <row r="3" spans="1:2" x14ac:dyDescent="0.25">
      <c r="A3" s="1" t="s">
        <v>19</v>
      </c>
      <c r="B3" t="s">
        <v>20</v>
      </c>
    </row>
    <row r="4" spans="1:2" x14ac:dyDescent="0.25">
      <c r="A4" s="1" t="s">
        <v>21</v>
      </c>
      <c r="B4" t="s">
        <v>22</v>
      </c>
    </row>
    <row r="5" spans="1:2" x14ac:dyDescent="0.25">
      <c r="A5" s="1" t="s">
        <v>23</v>
      </c>
      <c r="B5" t="s">
        <v>24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3C220-8755-4A3A-AA5F-61E90BE45ECA}">
  <sheetPr>
    <tabColor rgb="FF00B050"/>
  </sheetPr>
  <dimension ref="A1:H19"/>
  <sheetViews>
    <sheetView workbookViewId="0">
      <selection activeCell="B1" sqref="B1:C1"/>
    </sheetView>
  </sheetViews>
  <sheetFormatPr defaultColWidth="18.85546875" defaultRowHeight="15" x14ac:dyDescent="0.25"/>
  <cols>
    <col min="1" max="1" width="17.5703125" customWidth="1"/>
    <col min="2" max="2" width="17.85546875" customWidth="1"/>
    <col min="3" max="3" width="17.5703125" customWidth="1"/>
    <col min="4" max="4" width="17.85546875" customWidth="1"/>
    <col min="5" max="5" width="17.5703125" customWidth="1"/>
    <col min="6" max="6" width="18.5703125" customWidth="1"/>
  </cols>
  <sheetData>
    <row r="1" spans="1:8" x14ac:dyDescent="0.25">
      <c r="A1" t="s">
        <v>25</v>
      </c>
      <c r="B1" t="s">
        <v>31</v>
      </c>
      <c r="C1" t="s">
        <v>16</v>
      </c>
      <c r="D1" t="s">
        <v>32</v>
      </c>
      <c r="E1" t="s">
        <v>0</v>
      </c>
      <c r="F1" t="s">
        <v>33</v>
      </c>
      <c r="G1" t="s">
        <v>27</v>
      </c>
      <c r="H1" t="s">
        <v>35</v>
      </c>
    </row>
    <row r="2" spans="1:8" x14ac:dyDescent="0.25">
      <c r="A2" s="3">
        <v>44363</v>
      </c>
      <c r="B2" t="s">
        <v>19</v>
      </c>
      <c r="C2" t="str">
        <f>_xlfn.IFNA(VLOOKUP(Ventas[[#This Row],[Clave del cliente]],Clientes[],2,0),"")</f>
        <v>Xavier</v>
      </c>
      <c r="D2">
        <v>2</v>
      </c>
      <c r="E2" t="str">
        <f>_xlfn.IFNA(VLOOKUP(Ventas[[#This Row],[Clave de artículo]],Artículos[],2,0),"Corrija artículo")</f>
        <v>Artículo dos</v>
      </c>
      <c r="F2">
        <v>30</v>
      </c>
      <c r="G2">
        <v>100</v>
      </c>
      <c r="H2">
        <f>Ventas[[#This Row],[Cantidad vendida]]*Ventas[[#This Row],[Precio]]</f>
        <v>3000</v>
      </c>
    </row>
    <row r="3" spans="1:8" x14ac:dyDescent="0.25">
      <c r="A3" s="3">
        <v>44357</v>
      </c>
      <c r="B3" t="s">
        <v>21</v>
      </c>
      <c r="C3" t="str">
        <f>_xlfn.IFNA(VLOOKUP(Ventas[[#This Row],[Clave del cliente]],Clientes[],2,0),"")</f>
        <v>Yolanda</v>
      </c>
      <c r="D3">
        <v>2</v>
      </c>
      <c r="E3" t="str">
        <f>_xlfn.IFNA(VLOOKUP(Ventas[[#This Row],[Clave de artículo]],Artículos[],2,0),"Corrija artículo")</f>
        <v>Artículo dos</v>
      </c>
      <c r="F3">
        <v>80</v>
      </c>
      <c r="G3">
        <v>100</v>
      </c>
      <c r="H3">
        <f>Ventas[[#This Row],[Cantidad vendida]]*Ventas[[#This Row],[Precio]]</f>
        <v>8000</v>
      </c>
    </row>
    <row r="4" spans="1:8" x14ac:dyDescent="0.25">
      <c r="A4" s="3">
        <v>44363</v>
      </c>
      <c r="B4" t="s">
        <v>23</v>
      </c>
      <c r="C4" t="str">
        <f>_xlfn.IFNA(VLOOKUP(Ventas[[#This Row],[Clave del cliente]],Clientes[],2,0),"")</f>
        <v>Zacarías</v>
      </c>
      <c r="D4">
        <v>2</v>
      </c>
      <c r="E4" t="str">
        <f>_xlfn.IFNA(VLOOKUP(Ventas[[#This Row],[Clave de artículo]],Artículos[],2,0),"Corrija artículo")</f>
        <v>Artículo dos</v>
      </c>
      <c r="F4">
        <v>30</v>
      </c>
      <c r="G4">
        <v>100</v>
      </c>
      <c r="H4">
        <f>Ventas[[#This Row],[Cantidad vendida]]*Ventas[[#This Row],[Precio]]</f>
        <v>3000</v>
      </c>
    </row>
    <row r="5" spans="1:8" x14ac:dyDescent="0.25">
      <c r="A5" s="3">
        <v>44382</v>
      </c>
      <c r="B5" t="s">
        <v>17</v>
      </c>
      <c r="C5" t="str">
        <f>_xlfn.IFNA(VLOOKUP(Ventas[[#This Row],[Clave del cliente]],Clientes[],2,0),"")</f>
        <v>Venta al público</v>
      </c>
      <c r="D5">
        <v>3</v>
      </c>
      <c r="E5" t="str">
        <f>_xlfn.IFNA(VLOOKUP(Ventas[[#This Row],[Clave de artículo]],Artículos[],2,0),"Corrija artículo")</f>
        <v>Artículo tres</v>
      </c>
      <c r="F5">
        <v>50</v>
      </c>
      <c r="G5">
        <v>100</v>
      </c>
      <c r="H5">
        <f>Ventas[[#This Row],[Cantidad vendida]]*Ventas[[#This Row],[Precio]]</f>
        <v>5000</v>
      </c>
    </row>
    <row r="6" spans="1:8" x14ac:dyDescent="0.25">
      <c r="A6" s="3">
        <v>44379</v>
      </c>
      <c r="B6" t="s">
        <v>19</v>
      </c>
      <c r="C6" t="str">
        <f>_xlfn.IFNA(VLOOKUP(Ventas[[#This Row],[Clave del cliente]],Clientes[],2,0),"")</f>
        <v>Xavier</v>
      </c>
      <c r="D6">
        <v>1</v>
      </c>
      <c r="E6" t="str">
        <f>_xlfn.IFNA(VLOOKUP(Ventas[[#This Row],[Clave de artículo]],Artículos[],2,0),"Corrija artículo")</f>
        <v>Artículo uno</v>
      </c>
      <c r="F6">
        <v>20</v>
      </c>
      <c r="G6">
        <v>100</v>
      </c>
      <c r="H6">
        <f>Ventas[[#This Row],[Cantidad vendida]]*Ventas[[#This Row],[Precio]]</f>
        <v>2000</v>
      </c>
    </row>
    <row r="7" spans="1:8" x14ac:dyDescent="0.25">
      <c r="A7" s="3">
        <v>44368</v>
      </c>
      <c r="B7" t="s">
        <v>17</v>
      </c>
      <c r="C7" t="str">
        <f>_xlfn.IFNA(VLOOKUP(Ventas[[#This Row],[Clave del cliente]],Clientes[],2,0),"")</f>
        <v>Venta al público</v>
      </c>
      <c r="D7">
        <v>1</v>
      </c>
      <c r="E7" t="str">
        <f>_xlfn.IFNA(VLOOKUP(Ventas[[#This Row],[Clave de artículo]],Artículos[],2,0),"Corrija artículo")</f>
        <v>Artículo uno</v>
      </c>
      <c r="F7">
        <v>10</v>
      </c>
      <c r="G7">
        <v>100</v>
      </c>
      <c r="H7">
        <f>Ventas[[#This Row],[Cantidad vendida]]*Ventas[[#This Row],[Precio]]</f>
        <v>1000</v>
      </c>
    </row>
    <row r="8" spans="1:8" x14ac:dyDescent="0.25">
      <c r="A8" s="3">
        <v>44386</v>
      </c>
      <c r="B8" t="s">
        <v>21</v>
      </c>
      <c r="C8" t="str">
        <f>_xlfn.IFNA(VLOOKUP(Ventas[[#This Row],[Clave del cliente]],Clientes[],2,0),"")</f>
        <v>Yolanda</v>
      </c>
      <c r="D8">
        <v>1</v>
      </c>
      <c r="E8" t="str">
        <f>_xlfn.IFNA(VLOOKUP(Ventas[[#This Row],[Clave de artículo]],Artículos[],2,0),"Corrija artículo")</f>
        <v>Artículo uno</v>
      </c>
      <c r="F8">
        <v>40</v>
      </c>
      <c r="G8">
        <v>100</v>
      </c>
      <c r="H8">
        <f>Ventas[[#This Row],[Cantidad vendida]]*Ventas[[#This Row],[Precio]]</f>
        <v>4000</v>
      </c>
    </row>
    <row r="9" spans="1:8" x14ac:dyDescent="0.25">
      <c r="A9" s="3">
        <v>44370</v>
      </c>
      <c r="B9" t="s">
        <v>21</v>
      </c>
      <c r="C9" t="str">
        <f>_xlfn.IFNA(VLOOKUP(Ventas[[#This Row],[Clave del cliente]],Clientes[],2,0),"")</f>
        <v>Yolanda</v>
      </c>
      <c r="D9">
        <v>1</v>
      </c>
      <c r="E9" t="str">
        <f>_xlfn.IFNA(VLOOKUP(Ventas[[#This Row],[Clave de artículo]],Artículos[],2,0),"Corrija artículo")</f>
        <v>Artículo uno</v>
      </c>
      <c r="F9">
        <v>10</v>
      </c>
      <c r="G9">
        <v>100</v>
      </c>
      <c r="H9">
        <f>Ventas[[#This Row],[Cantidad vendida]]*Ventas[[#This Row],[Precio]]</f>
        <v>1000</v>
      </c>
    </row>
    <row r="10" spans="1:8" x14ac:dyDescent="0.25">
      <c r="A10" s="3">
        <v>44371</v>
      </c>
      <c r="B10" t="s">
        <v>17</v>
      </c>
      <c r="C10" t="str">
        <f>_xlfn.IFNA(VLOOKUP(Ventas[[#This Row],[Clave del cliente]],Clientes[],2,0),"")</f>
        <v>Venta al público</v>
      </c>
      <c r="D10">
        <v>1</v>
      </c>
      <c r="E10" t="str">
        <f>_xlfn.IFNA(VLOOKUP(Ventas[[#This Row],[Clave de artículo]],Artículos[],2,0),"Corrija artículo")</f>
        <v>Artículo uno</v>
      </c>
      <c r="F10">
        <v>40</v>
      </c>
      <c r="G10">
        <v>100</v>
      </c>
      <c r="H10">
        <f>Ventas[[#This Row],[Cantidad vendida]]*Ventas[[#This Row],[Precio]]</f>
        <v>4000</v>
      </c>
    </row>
    <row r="11" spans="1:8" x14ac:dyDescent="0.25">
      <c r="A11" s="3">
        <v>44382</v>
      </c>
      <c r="B11" t="s">
        <v>19</v>
      </c>
      <c r="C11" t="str">
        <f>_xlfn.IFNA(VLOOKUP(Ventas[[#This Row],[Clave del cliente]],Clientes[],2,0),"")</f>
        <v>Xavier</v>
      </c>
      <c r="D11">
        <v>1</v>
      </c>
      <c r="E11" t="str">
        <f>_xlfn.IFNA(VLOOKUP(Ventas[[#This Row],[Clave de artículo]],Artículos[],2,0),"Corrija artículo")</f>
        <v>Artículo uno</v>
      </c>
      <c r="F11">
        <v>40</v>
      </c>
      <c r="G11">
        <v>100</v>
      </c>
      <c r="H11">
        <f>Ventas[[#This Row],[Cantidad vendida]]*Ventas[[#This Row],[Precio]]</f>
        <v>4000</v>
      </c>
    </row>
    <row r="12" spans="1:8" x14ac:dyDescent="0.25">
      <c r="A12" s="3">
        <v>44368</v>
      </c>
      <c r="B12" t="s">
        <v>21</v>
      </c>
      <c r="C12" t="str">
        <f>_xlfn.IFNA(VLOOKUP(Ventas[[#This Row],[Clave del cliente]],Clientes[],2,0),"")</f>
        <v>Yolanda</v>
      </c>
      <c r="D12">
        <v>4</v>
      </c>
      <c r="E12" t="str">
        <f>_xlfn.IFNA(VLOOKUP(Ventas[[#This Row],[Clave de artículo]],Artículos[],2,0),"Corrija artículo")</f>
        <v>Artículo cuatro</v>
      </c>
      <c r="F12">
        <v>50</v>
      </c>
      <c r="G12">
        <v>100</v>
      </c>
      <c r="H12">
        <f>Ventas[[#This Row],[Cantidad vendida]]*Ventas[[#This Row],[Precio]]</f>
        <v>5000</v>
      </c>
    </row>
    <row r="13" spans="1:8" x14ac:dyDescent="0.25">
      <c r="A13" s="3">
        <v>44363</v>
      </c>
      <c r="B13" t="s">
        <v>17</v>
      </c>
      <c r="C13" t="str">
        <f>_xlfn.IFNA(VLOOKUP(Ventas[[#This Row],[Clave del cliente]],Clientes[],2,0),"")</f>
        <v>Venta al público</v>
      </c>
      <c r="D13">
        <v>1</v>
      </c>
      <c r="E13" t="str">
        <f>_xlfn.IFNA(VLOOKUP(Ventas[[#This Row],[Clave de artículo]],Artículos[],2,0),"Corrija artículo")</f>
        <v>Artículo uno</v>
      </c>
      <c r="F13">
        <v>40</v>
      </c>
      <c r="G13">
        <v>100</v>
      </c>
      <c r="H13">
        <f>Ventas[[#This Row],[Cantidad vendida]]*Ventas[[#This Row],[Precio]]</f>
        <v>4000</v>
      </c>
    </row>
    <row r="14" spans="1:8" x14ac:dyDescent="0.25">
      <c r="A14" s="3">
        <v>44365</v>
      </c>
      <c r="B14" t="s">
        <v>17</v>
      </c>
      <c r="C14" t="str">
        <f>_xlfn.IFNA(VLOOKUP(Ventas[[#This Row],[Clave del cliente]],Clientes[],2,0),"")</f>
        <v>Venta al público</v>
      </c>
      <c r="D14">
        <v>3</v>
      </c>
      <c r="E14" t="str">
        <f>_xlfn.IFNA(VLOOKUP(Ventas[[#This Row],[Clave de artículo]],Artículos[],2,0),"Corrija artículo")</f>
        <v>Artículo tres</v>
      </c>
      <c r="F14">
        <v>60</v>
      </c>
      <c r="G14">
        <v>100</v>
      </c>
      <c r="H14">
        <f>Ventas[[#This Row],[Cantidad vendida]]*Ventas[[#This Row],[Precio]]</f>
        <v>6000</v>
      </c>
    </row>
    <row r="15" spans="1:8" x14ac:dyDescent="0.25">
      <c r="A15" s="3">
        <v>44369</v>
      </c>
      <c r="B15" t="s">
        <v>17</v>
      </c>
      <c r="C15" t="str">
        <f>_xlfn.IFNA(VLOOKUP(Ventas[[#This Row],[Clave del cliente]],Clientes[],2,0),"")</f>
        <v>Venta al público</v>
      </c>
      <c r="D15">
        <v>4</v>
      </c>
      <c r="E15" t="str">
        <f>_xlfn.IFNA(VLOOKUP(Ventas[[#This Row],[Clave de artículo]],Artículos[],2,0),"Corrija artículo")</f>
        <v>Artículo cuatro</v>
      </c>
      <c r="F15">
        <v>40</v>
      </c>
      <c r="G15">
        <v>100</v>
      </c>
      <c r="H15">
        <f>Ventas[[#This Row],[Cantidad vendida]]*Ventas[[#This Row],[Precio]]</f>
        <v>4000</v>
      </c>
    </row>
    <row r="16" spans="1:8" x14ac:dyDescent="0.25">
      <c r="A16" s="3">
        <v>44357</v>
      </c>
      <c r="B16" t="s">
        <v>23</v>
      </c>
      <c r="C16" t="str">
        <f>_xlfn.IFNA(VLOOKUP(Ventas[[#This Row],[Clave del cliente]],Clientes[],2,0),"")</f>
        <v>Zacarías</v>
      </c>
      <c r="D16">
        <v>1</v>
      </c>
      <c r="E16" t="str">
        <f>_xlfn.IFNA(VLOOKUP(Ventas[[#This Row],[Clave de artículo]],Artículos[],2,0),"Corrija artículo")</f>
        <v>Artículo uno</v>
      </c>
      <c r="F16">
        <v>20</v>
      </c>
      <c r="G16">
        <v>100</v>
      </c>
      <c r="H16">
        <f>Ventas[[#This Row],[Cantidad vendida]]*Ventas[[#This Row],[Precio]]</f>
        <v>2000</v>
      </c>
    </row>
    <row r="17" spans="1:8" x14ac:dyDescent="0.25">
      <c r="A17" s="3">
        <v>44382</v>
      </c>
      <c r="B17" t="s">
        <v>21</v>
      </c>
      <c r="C17" t="str">
        <f>_xlfn.IFNA(VLOOKUP(Ventas[[#This Row],[Clave del cliente]],Clientes[],2,0),"")</f>
        <v>Yolanda</v>
      </c>
      <c r="D17">
        <v>4</v>
      </c>
      <c r="E17" t="str">
        <f>_xlfn.IFNA(VLOOKUP(Ventas[[#This Row],[Clave de artículo]],Artículos[],2,0),"Corrija artículo")</f>
        <v>Artículo cuatro</v>
      </c>
      <c r="F17">
        <v>70</v>
      </c>
      <c r="G17">
        <v>100</v>
      </c>
      <c r="H17">
        <f>Ventas[[#This Row],[Cantidad vendida]]*Ventas[[#This Row],[Precio]]</f>
        <v>7000</v>
      </c>
    </row>
    <row r="18" spans="1:8" x14ac:dyDescent="0.25">
      <c r="A18" s="3">
        <v>44358</v>
      </c>
      <c r="B18" t="s">
        <v>19</v>
      </c>
      <c r="C18" t="str">
        <f>_xlfn.IFNA(VLOOKUP(Ventas[[#This Row],[Clave del cliente]],Clientes[],2,0),"")</f>
        <v>Xavier</v>
      </c>
      <c r="D18">
        <v>1</v>
      </c>
      <c r="E18" t="str">
        <f>_xlfn.IFNA(VLOOKUP(Ventas[[#This Row],[Clave de artículo]],Artículos[],2,0),"Corrija artículo")</f>
        <v>Artículo uno</v>
      </c>
      <c r="F18">
        <v>40</v>
      </c>
      <c r="G18">
        <v>100</v>
      </c>
      <c r="H18">
        <f>Ventas[[#This Row],[Cantidad vendida]]*Ventas[[#This Row],[Precio]]</f>
        <v>4000</v>
      </c>
    </row>
    <row r="19" spans="1:8" x14ac:dyDescent="0.25">
      <c r="A19" s="3">
        <v>44385</v>
      </c>
      <c r="B19" t="s">
        <v>19</v>
      </c>
      <c r="C19" t="str">
        <f>_xlfn.IFNA(VLOOKUP(Ventas[[#This Row],[Clave del cliente]],Clientes[],2,0),"")</f>
        <v>Xavier</v>
      </c>
      <c r="D19">
        <v>2</v>
      </c>
      <c r="E19" t="str">
        <f>_xlfn.IFNA(VLOOKUP(Ventas[[#This Row],[Clave de artículo]],Artículos[],2,0),"Corrija artículo")</f>
        <v>Artículo dos</v>
      </c>
      <c r="F19">
        <v>60</v>
      </c>
      <c r="G19">
        <v>100</v>
      </c>
      <c r="H19">
        <f>Ventas[[#This Row],[Cantidad vendida]]*Ventas[[#This Row],[Precio]]</f>
        <v>6000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4B90-8322-481F-AC31-B2C3BFE26902}">
  <sheetPr>
    <tabColor rgb="FF00B050"/>
  </sheetPr>
  <dimension ref="A1:H15"/>
  <sheetViews>
    <sheetView workbookViewId="0">
      <selection activeCell="C10" sqref="C10"/>
    </sheetView>
  </sheetViews>
  <sheetFormatPr defaultColWidth="11.42578125" defaultRowHeight="15" x14ac:dyDescent="0.25"/>
  <cols>
    <col min="1" max="5" width="17.5703125" customWidth="1"/>
    <col min="6" max="6" width="20.140625" customWidth="1"/>
    <col min="8" max="8" width="17.140625" customWidth="1"/>
  </cols>
  <sheetData>
    <row r="1" spans="1:8" x14ac:dyDescent="0.25">
      <c r="A1" t="s">
        <v>25</v>
      </c>
      <c r="B1" t="s">
        <v>40</v>
      </c>
      <c r="C1" t="s">
        <v>5</v>
      </c>
      <c r="D1" t="s">
        <v>32</v>
      </c>
      <c r="E1" t="s">
        <v>0</v>
      </c>
      <c r="F1" t="s">
        <v>28</v>
      </c>
      <c r="G1" t="s">
        <v>29</v>
      </c>
      <c r="H1" t="s">
        <v>34</v>
      </c>
    </row>
    <row r="2" spans="1:8" x14ac:dyDescent="0.25">
      <c r="A2" s="2">
        <v>44357</v>
      </c>
      <c r="B2" t="s">
        <v>7</v>
      </c>
      <c r="C2" t="str">
        <f>_xlfn.XLOOKUP(Compras[[#This Row],[Clave del proveedor]],Proveedores[Clave de proveedor],Proveedores[Proveedor],"Corrija proveedor")</f>
        <v>Brenda</v>
      </c>
      <c r="D2">
        <v>4</v>
      </c>
      <c r="E2" t="str">
        <f>_xlfn.XLOOKUP(Compras[[#This Row],[Clave de artículo]],Artículos[Clave de artículo],Artículos[Artículo],"Corrija artículo")</f>
        <v>Artículo cuatro</v>
      </c>
      <c r="F2">
        <v>140</v>
      </c>
      <c r="G2">
        <v>60</v>
      </c>
      <c r="H2">
        <f>Compras[[#This Row],[Cantidad comprada]]*Compras[[#This Row],[Costo]]</f>
        <v>8400</v>
      </c>
    </row>
    <row r="3" spans="1:8" x14ac:dyDescent="0.25">
      <c r="A3" s="2">
        <v>44357</v>
      </c>
      <c r="B3" t="s">
        <v>7</v>
      </c>
      <c r="C3" t="str">
        <f>_xlfn.XLOOKUP(Compras[[#This Row],[Clave del proveedor]],Proveedores[Clave de proveedor],Proveedores[Proveedor],"Corrija proveedor")</f>
        <v>Brenda</v>
      </c>
      <c r="D3">
        <v>3</v>
      </c>
      <c r="E3" t="str">
        <f>_xlfn.XLOOKUP(Compras[[#This Row],[Clave de artículo]],Artículos[Clave de artículo],Artículos[Artículo],"Corrija artículo")</f>
        <v>Artículo tres</v>
      </c>
      <c r="F3">
        <v>60</v>
      </c>
      <c r="G3">
        <v>60</v>
      </c>
      <c r="H3">
        <f>Compras[[#This Row],[Cantidad comprada]]*Compras[[#This Row],[Costo]]</f>
        <v>3600</v>
      </c>
    </row>
    <row r="4" spans="1:8" x14ac:dyDescent="0.25">
      <c r="A4" s="2">
        <v>44359</v>
      </c>
      <c r="B4" t="s">
        <v>7</v>
      </c>
      <c r="C4" t="str">
        <f>_xlfn.XLOOKUP(Compras[[#This Row],[Clave del proveedor]],Proveedores[Clave de proveedor],Proveedores[Proveedor],"Corrija proveedor")</f>
        <v>Brenda</v>
      </c>
      <c r="D4">
        <v>4</v>
      </c>
      <c r="E4" t="str">
        <f>_xlfn.XLOOKUP(Compras[[#This Row],[Clave de artículo]],Artículos[Clave de artículo],Artículos[Artículo],"Corrija artículo")</f>
        <v>Artículo cuatro</v>
      </c>
      <c r="F4">
        <v>100</v>
      </c>
      <c r="G4">
        <v>60</v>
      </c>
      <c r="H4">
        <f>Compras[[#This Row],[Cantidad comprada]]*Compras[[#This Row],[Costo]]</f>
        <v>6000</v>
      </c>
    </row>
    <row r="5" spans="1:8" x14ac:dyDescent="0.25">
      <c r="A5" s="2">
        <v>44357</v>
      </c>
      <c r="B5" t="s">
        <v>8</v>
      </c>
      <c r="C5" t="str">
        <f>_xlfn.XLOOKUP(Compras[[#This Row],[Clave del proveedor]],Proveedores[Clave de proveedor],Proveedores[Proveedor],"Corrija proveedor")</f>
        <v>Carlos</v>
      </c>
      <c r="D5">
        <v>3</v>
      </c>
      <c r="E5" t="str">
        <f>_xlfn.XLOOKUP(Compras[[#This Row],[Clave de artículo]],Artículos[Clave de artículo],Artículos[Artículo],"Corrija artículo")</f>
        <v>Artículo tres</v>
      </c>
      <c r="F5">
        <v>40</v>
      </c>
      <c r="G5">
        <v>60</v>
      </c>
      <c r="H5">
        <f>Compras[[#This Row],[Cantidad comprada]]*Compras[[#This Row],[Costo]]</f>
        <v>2400</v>
      </c>
    </row>
    <row r="6" spans="1:8" x14ac:dyDescent="0.25">
      <c r="A6" s="2">
        <v>44358</v>
      </c>
      <c r="B6" t="s">
        <v>7</v>
      </c>
      <c r="C6" t="str">
        <f>_xlfn.XLOOKUP(Compras[[#This Row],[Clave del proveedor]],Proveedores[Clave de proveedor],Proveedores[Proveedor],"Corrija proveedor")</f>
        <v>Brenda</v>
      </c>
      <c r="D6">
        <v>1</v>
      </c>
      <c r="E6" t="str">
        <f>_xlfn.XLOOKUP(Compras[[#This Row],[Clave de artículo]],Artículos[Clave de artículo],Artículos[Artículo],"Corrija artículo")</f>
        <v>Artículo uno</v>
      </c>
      <c r="F6">
        <v>160</v>
      </c>
      <c r="G6">
        <v>60</v>
      </c>
      <c r="H6">
        <f>Compras[[#This Row],[Cantidad comprada]]*Compras[[#This Row],[Costo]]</f>
        <v>9600</v>
      </c>
    </row>
    <row r="7" spans="1:8" x14ac:dyDescent="0.25">
      <c r="A7" s="2">
        <v>44362</v>
      </c>
      <c r="B7" t="s">
        <v>6</v>
      </c>
      <c r="C7" t="str">
        <f>_xlfn.XLOOKUP(Compras[[#This Row],[Clave del proveedor]],Proveedores[Clave de proveedor],Proveedores[Proveedor],"Corrija proveedor")</f>
        <v>Alberto</v>
      </c>
      <c r="D7">
        <v>3</v>
      </c>
      <c r="E7" t="str">
        <f>_xlfn.XLOOKUP(Compras[[#This Row],[Clave de artículo]],Artículos[Clave de artículo],Artículos[Artículo],"Corrija artículo")</f>
        <v>Artículo tres</v>
      </c>
      <c r="F7">
        <v>60</v>
      </c>
      <c r="G7">
        <v>60</v>
      </c>
      <c r="H7">
        <f>Compras[[#This Row],[Cantidad comprada]]*Compras[[#This Row],[Costo]]</f>
        <v>3600</v>
      </c>
    </row>
    <row r="8" spans="1:8" x14ac:dyDescent="0.25">
      <c r="A8" s="2">
        <v>44361</v>
      </c>
      <c r="B8" t="s">
        <v>12</v>
      </c>
      <c r="C8" t="str">
        <f>_xlfn.XLOOKUP(Compras[[#This Row],[Clave del proveedor]],Proveedores[Clave de proveedor],Proveedores[Proveedor],"Corrija proveedor")</f>
        <v>Diana</v>
      </c>
      <c r="D8">
        <v>3</v>
      </c>
      <c r="E8" t="str">
        <f>_xlfn.XLOOKUP(Compras[[#This Row],[Clave de artículo]],Artículos[Clave de artículo],Artículos[Artículo],"Corrija artículo")</f>
        <v>Artículo tres</v>
      </c>
      <c r="F8">
        <v>60</v>
      </c>
      <c r="G8">
        <v>60</v>
      </c>
      <c r="H8">
        <f>Compras[[#This Row],[Cantidad comprada]]*Compras[[#This Row],[Costo]]</f>
        <v>3600</v>
      </c>
    </row>
    <row r="9" spans="1:8" x14ac:dyDescent="0.25">
      <c r="A9" s="2">
        <v>44362</v>
      </c>
      <c r="B9" t="s">
        <v>6</v>
      </c>
      <c r="C9" t="str">
        <f>_xlfn.XLOOKUP(Compras[[#This Row],[Clave del proveedor]],Proveedores[Clave de proveedor],Proveedores[Proveedor],"Corrija proveedor")</f>
        <v>Alberto</v>
      </c>
      <c r="D9">
        <v>1</v>
      </c>
      <c r="E9" t="str">
        <f>_xlfn.XLOOKUP(Compras[[#This Row],[Clave de artículo]],Artículos[Clave de artículo],Artículos[Artículo],"Corrija artículo")</f>
        <v>Artículo uno</v>
      </c>
      <c r="F9">
        <v>140</v>
      </c>
      <c r="G9">
        <v>60</v>
      </c>
      <c r="H9">
        <f>Compras[[#This Row],[Cantidad comprada]]*Compras[[#This Row],[Costo]]</f>
        <v>8400</v>
      </c>
    </row>
    <row r="10" spans="1:8" x14ac:dyDescent="0.25">
      <c r="A10" s="2">
        <v>44358</v>
      </c>
      <c r="B10" t="s">
        <v>7</v>
      </c>
      <c r="C10" t="str">
        <f>_xlfn.XLOOKUP(Compras[[#This Row],[Clave del proveedor]],Proveedores[Clave de proveedor],Proveedores[Proveedor],"Corrija proveedor")</f>
        <v>Brenda</v>
      </c>
      <c r="D10">
        <v>1</v>
      </c>
      <c r="E10" t="str">
        <f>_xlfn.XLOOKUP(Compras[[#This Row],[Clave de artículo]],Artículos[Clave de artículo],Artículos[Artículo],"Corrija artículo")</f>
        <v>Artículo uno</v>
      </c>
      <c r="F10">
        <v>180</v>
      </c>
      <c r="G10">
        <v>60</v>
      </c>
      <c r="H10">
        <f>Compras[[#This Row],[Cantidad comprada]]*Compras[[#This Row],[Costo]]</f>
        <v>10800</v>
      </c>
    </row>
    <row r="11" spans="1:8" x14ac:dyDescent="0.25">
      <c r="A11" s="2">
        <v>44360</v>
      </c>
      <c r="B11" t="s">
        <v>8</v>
      </c>
      <c r="C11" t="str">
        <f>_xlfn.XLOOKUP(Compras[[#This Row],[Clave del proveedor]],Proveedores[Clave de proveedor],Proveedores[Proveedor],"Corrija proveedor")</f>
        <v>Carlos</v>
      </c>
      <c r="D11">
        <v>1</v>
      </c>
      <c r="E11" t="str">
        <f>_xlfn.XLOOKUP(Compras[[#This Row],[Clave de artículo]],Artículos[Clave de artículo],Artículos[Artículo],"Corrija artículo")</f>
        <v>Artículo uno</v>
      </c>
      <c r="F11">
        <v>80</v>
      </c>
      <c r="G11">
        <v>60</v>
      </c>
      <c r="H11">
        <f>Compras[[#This Row],[Cantidad comprada]]*Compras[[#This Row],[Costo]]</f>
        <v>4800</v>
      </c>
    </row>
    <row r="12" spans="1:8" x14ac:dyDescent="0.25">
      <c r="A12" s="2">
        <v>44362</v>
      </c>
      <c r="B12" t="s">
        <v>12</v>
      </c>
      <c r="C12" t="str">
        <f>_xlfn.XLOOKUP(Compras[[#This Row],[Clave del proveedor]],Proveedores[Clave de proveedor],Proveedores[Proveedor],"Corrija proveedor")</f>
        <v>Diana</v>
      </c>
      <c r="D12">
        <v>3</v>
      </c>
      <c r="E12" t="str">
        <f>_xlfn.XLOOKUP(Compras[[#This Row],[Clave de artículo]],Artículos[Clave de artículo],Artículos[Artículo],"Corrija artículo")</f>
        <v>Artículo tres</v>
      </c>
      <c r="F12">
        <v>160</v>
      </c>
      <c r="G12">
        <v>60</v>
      </c>
      <c r="H12">
        <f>Compras[[#This Row],[Cantidad comprada]]*Compras[[#This Row],[Costo]]</f>
        <v>9600</v>
      </c>
    </row>
    <row r="13" spans="1:8" x14ac:dyDescent="0.25">
      <c r="A13" s="2">
        <v>44358</v>
      </c>
      <c r="B13" t="s">
        <v>7</v>
      </c>
      <c r="C13" t="str">
        <f>_xlfn.XLOOKUP(Compras[[#This Row],[Clave del proveedor]],Proveedores[Clave de proveedor],Proveedores[Proveedor],"Corrija proveedor")</f>
        <v>Brenda</v>
      </c>
      <c r="D13">
        <v>2</v>
      </c>
      <c r="E13" t="str">
        <f>_xlfn.XLOOKUP(Compras[[#This Row],[Clave de artículo]],Artículos[Clave de artículo],Artículos[Artículo],"Corrija artículo")</f>
        <v>Artículo dos</v>
      </c>
      <c r="F13">
        <v>20</v>
      </c>
      <c r="G13">
        <v>60</v>
      </c>
      <c r="H13">
        <f>Compras[[#This Row],[Cantidad comprada]]*Compras[[#This Row],[Costo]]</f>
        <v>1200</v>
      </c>
    </row>
    <row r="14" spans="1:8" x14ac:dyDescent="0.25">
      <c r="A14" s="2">
        <v>44358</v>
      </c>
      <c r="B14" t="s">
        <v>12</v>
      </c>
      <c r="C14" t="str">
        <f>_xlfn.XLOOKUP(Compras[[#This Row],[Clave del proveedor]],Proveedores[Clave de proveedor],Proveedores[Proveedor],"Corrija proveedor")</f>
        <v>Diana</v>
      </c>
      <c r="D14">
        <v>1</v>
      </c>
      <c r="E14" t="str">
        <f>_xlfn.XLOOKUP(Compras[[#This Row],[Clave de artículo]],Artículos[Clave de artículo],Artículos[Artículo],"Corrija artículo")</f>
        <v>Artículo uno</v>
      </c>
      <c r="F14">
        <v>40</v>
      </c>
      <c r="G14">
        <v>60</v>
      </c>
      <c r="H14">
        <f>Compras[[#This Row],[Cantidad comprada]]*Compras[[#This Row],[Costo]]</f>
        <v>2400</v>
      </c>
    </row>
    <row r="15" spans="1:8" x14ac:dyDescent="0.25">
      <c r="A15" s="2">
        <v>44358</v>
      </c>
      <c r="B15" t="s">
        <v>8</v>
      </c>
      <c r="C15" t="str">
        <f>_xlfn.XLOOKUP(Compras[[#This Row],[Clave del proveedor]],Proveedores[Clave de proveedor],Proveedores[Proveedor],"Corrija proveedor")</f>
        <v>Carlos</v>
      </c>
      <c r="D15">
        <v>3</v>
      </c>
      <c r="E15" t="str">
        <f>_xlfn.XLOOKUP(Compras[[#This Row],[Clave de artículo]],Artículos[Clave de artículo],Artículos[Artículo],"Corrija artículo")</f>
        <v>Artículo tres</v>
      </c>
      <c r="F15">
        <v>80</v>
      </c>
      <c r="G15">
        <v>60</v>
      </c>
      <c r="H15">
        <f>Compras[[#This Row],[Cantidad comprada]]*Compras[[#This Row],[Costo]]</f>
        <v>4800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442E-BE4A-474B-A758-FF5923A07DA0}">
  <sheetPr>
    <tabColor rgb="FF00B050"/>
  </sheetPr>
  <dimension ref="A1:G2"/>
  <sheetViews>
    <sheetView tabSelected="1" workbookViewId="0"/>
  </sheetViews>
  <sheetFormatPr defaultColWidth="11.42578125" defaultRowHeight="15" x14ac:dyDescent="0.25"/>
  <cols>
    <col min="1" max="3" width="17.5703125" customWidth="1"/>
    <col min="4" max="4" width="18.85546875" customWidth="1"/>
    <col min="5" max="7" width="17.5703125" customWidth="1"/>
  </cols>
  <sheetData>
    <row r="1" spans="1:7" x14ac:dyDescent="0.25">
      <c r="A1" t="s">
        <v>25</v>
      </c>
      <c r="B1" t="s">
        <v>32</v>
      </c>
      <c r="C1" t="s">
        <v>0</v>
      </c>
      <c r="D1" t="s">
        <v>30</v>
      </c>
      <c r="E1" t="s">
        <v>29</v>
      </c>
      <c r="F1" t="s">
        <v>38</v>
      </c>
      <c r="G1" t="s">
        <v>26</v>
      </c>
    </row>
    <row r="2" spans="1:7" x14ac:dyDescent="0.25">
      <c r="A2" s="2">
        <v>44362</v>
      </c>
      <c r="B2">
        <v>1</v>
      </c>
      <c r="C2" t="str">
        <f>_xlfn.XLOOKUP(Ajustes[[#This Row],[Clave de artículo]],Artículos[Clave de artículo],Artículos[Artículo],"Corrija artículo")</f>
        <v>Artículo uno</v>
      </c>
      <c r="D2">
        <v>5</v>
      </c>
      <c r="E2">
        <v>100</v>
      </c>
      <c r="F2">
        <f>Ajustes[[#This Row],[Cantidad ajustada]]*Ajustes[[#This Row],[Costo]]</f>
        <v>500</v>
      </c>
      <c r="G2" t="s">
        <v>39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2F09D-86F0-4249-ACD1-19BCBA211BF0}">
  <sheetPr>
    <tabColor theme="8" tint="0.39997558519241921"/>
  </sheetPr>
  <dimension ref="A1:D1"/>
  <sheetViews>
    <sheetView workbookViewId="0">
      <selection activeCell="C2" sqref="C2"/>
    </sheetView>
  </sheetViews>
  <sheetFormatPr defaultColWidth="11.42578125" defaultRowHeight="15" x14ac:dyDescent="0.25"/>
  <cols>
    <col min="1" max="6" width="19.5703125" customWidth="1"/>
    <col min="7" max="7" width="17.5703125" customWidth="1"/>
  </cols>
  <sheetData>
    <row r="1" spans="1:4" x14ac:dyDescent="0.25">
      <c r="A1" t="s">
        <v>25</v>
      </c>
      <c r="B1" t="s">
        <v>31</v>
      </c>
      <c r="C1" t="s">
        <v>16</v>
      </c>
      <c r="D1" t="s">
        <v>36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515F8-BB00-4FF6-9716-A3DDAAB486CB}">
  <sheetPr>
    <tabColor theme="8" tint="0.39997558519241921"/>
  </sheetPr>
  <dimension ref="A1:D1"/>
  <sheetViews>
    <sheetView workbookViewId="0">
      <selection activeCell="C2" sqref="C2"/>
    </sheetView>
  </sheetViews>
  <sheetFormatPr defaultColWidth="11.42578125" defaultRowHeight="15" x14ac:dyDescent="0.25"/>
  <cols>
    <col min="1" max="4" width="23.28515625" customWidth="1"/>
    <col min="5" max="7" width="17.5703125" customWidth="1"/>
  </cols>
  <sheetData>
    <row r="1" spans="1:4" x14ac:dyDescent="0.25">
      <c r="A1" t="s">
        <v>25</v>
      </c>
      <c r="B1" t="s">
        <v>40</v>
      </c>
      <c r="C1" t="s">
        <v>5</v>
      </c>
      <c r="D1" t="s">
        <v>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DD4C85-6613-40D1-9EA3-1EEC754B5C9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Artículos</vt:lpstr>
      <vt:lpstr>Proveedores</vt:lpstr>
      <vt:lpstr>Clientes</vt:lpstr>
      <vt:lpstr>Ventas</vt:lpstr>
      <vt:lpstr>Compras</vt:lpstr>
      <vt:lpstr>Ajustes</vt:lpstr>
      <vt:lpstr>Cobrado</vt:lpstr>
      <vt:lpstr>Pagado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2021-06-09T22:37:16Z</dcterms:created>
  <dcterms:modified xsi:type="dcterms:W3CDTF">2022-07-18T16:49:01Z</dcterms:modified>
</cp:coreProperties>
</file>